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U:\katarinat\JN 2024\2024-77 prizidek OŠ Križe\1 PJN\Popisi\SKLOP 1 GOI\"/>
    </mc:Choice>
  </mc:AlternateContent>
  <xr:revisionPtr revIDLastSave="0" documentId="13_ncr:1_{FE76DF9A-B216-4B7B-9FCF-06A2A8B9722C}" xr6:coauthVersionLast="36" xr6:coauthVersionMax="47" xr10:uidLastSave="{00000000-0000-0000-0000-000000000000}"/>
  <bookViews>
    <workbookView xWindow="-120" yWindow="-120" windowWidth="29040" windowHeight="15840" tabRatio="883" xr2:uid="{00000000-000D-0000-FFFF-FFFF00000000}"/>
  </bookViews>
  <sheets>
    <sheet name="1_REK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0">'1_REK'!$A$1:$F$46</definedName>
    <definedName name="_xlnm.Print_Titles" localSheetId="0">'1_REK'!$5:$5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2" l="1"/>
  <c r="F27" i="2" l="1"/>
  <c r="F31" i="2" l="1"/>
  <c r="F29" i="2"/>
  <c r="F37" i="2"/>
  <c r="F30" i="2"/>
  <c r="F38" i="2"/>
  <c r="F28" i="2"/>
  <c r="F36" i="2"/>
  <c r="F26" i="2" l="1"/>
  <c r="F34" i="2" l="1"/>
  <c r="F40" i="2" s="1"/>
  <c r="F42" i="2" s="1"/>
  <c r="F43" i="2" s="1"/>
  <c r="F44" i="2" s="1"/>
</calcChain>
</file>

<file path=xl/sharedStrings.xml><?xml version="1.0" encoding="utf-8"?>
<sst xmlns="http://schemas.openxmlformats.org/spreadsheetml/2006/main" count="38" uniqueCount="28">
  <si>
    <t>DDV (22%)</t>
  </si>
  <si>
    <t>SKUPAJ Z DDV (22%)</t>
  </si>
  <si>
    <t>OBJEKT:</t>
  </si>
  <si>
    <t>REKAPITULACIJA:</t>
  </si>
  <si>
    <t>KRAJ IN DATUM:</t>
  </si>
  <si>
    <t>INVESTITOR:</t>
  </si>
  <si>
    <t>© Copyright Savaprojekt d.d.</t>
  </si>
  <si>
    <t>verzija: SPK_01</t>
  </si>
  <si>
    <t xml:space="preserve"> SKUPNA REKAPITULACIJA </t>
  </si>
  <si>
    <t>NEPREDVIDENA DELA</t>
  </si>
  <si>
    <t>Izgradnja Izobraževalnega in športnega središča v Križah
B. Izgradnja prizidka</t>
  </si>
  <si>
    <t>Občina Tržič, Trg svobode 18, 4290 Tržič</t>
  </si>
  <si>
    <t>GRADBENA IN OBRTNIŠKA DELA</t>
  </si>
  <si>
    <t>Prizidek 1</t>
  </si>
  <si>
    <t>Prizidek 2</t>
  </si>
  <si>
    <t xml:space="preserve">SKUPAJ </t>
  </si>
  <si>
    <t>3/2</t>
  </si>
  <si>
    <t>3/3</t>
  </si>
  <si>
    <t>3/1</t>
  </si>
  <si>
    <t>4</t>
  </si>
  <si>
    <t>1</t>
  </si>
  <si>
    <t>2/2</t>
  </si>
  <si>
    <t>Krško, april 2024, junij 2024 - rev1</t>
  </si>
  <si>
    <t>KOMUNALNA IN PROMETNA INFRASTRUKTURA</t>
  </si>
  <si>
    <t>ELEKTRIČNE INŠTALACIJE</t>
  </si>
  <si>
    <t>ELEKTRIČNI PRIKLJUČEK</t>
  </si>
  <si>
    <t>TEHNIČNA ZAŠČITA</t>
  </si>
  <si>
    <t>STROJNE INŠTALACIJE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</si>
</sst>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 CE"/>
      <family val="2"/>
      <charset val="238"/>
    </font>
    <font>
      <u/>
      <sz val="10"/>
      <color indexed="12"/>
      <name val="Trebuchet MS"/>
      <family val="2"/>
    </font>
    <font>
      <sz val="9"/>
      <name val="Arial CE"/>
      <charset val="238"/>
    </font>
    <font>
      <sz val="10"/>
      <name val="Arial CE"/>
      <charset val="238"/>
    </font>
    <font>
      <b/>
      <i/>
      <sz val="10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3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4" fontId="2" fillId="2" borderId="0">
      <alignment horizontal="right" wrapText="1"/>
      <protection locked="0"/>
    </xf>
    <xf numFmtId="0" fontId="7" fillId="0" borderId="0"/>
    <xf numFmtId="4" fontId="9" fillId="0" borderId="0">
      <alignment horizontal="left" vertical="top"/>
      <protection locked="0"/>
    </xf>
    <xf numFmtId="4" fontId="8" fillId="0" borderId="0">
      <alignment vertical="top"/>
      <protection hidden="1"/>
    </xf>
    <xf numFmtId="4" fontId="9" fillId="0" borderId="0" applyProtection="0">
      <alignment horizontal="left"/>
      <protection locked="0"/>
    </xf>
    <xf numFmtId="4" fontId="10" fillId="3" borderId="0">
      <alignment horizontal="right"/>
      <protection locked="0"/>
    </xf>
    <xf numFmtId="0" fontId="10" fillId="4" borderId="0">
      <protection locked="0"/>
    </xf>
    <xf numFmtId="9" fontId="7" fillId="0" borderId="0" applyFont="0" applyFill="0" applyBorder="0" applyAlignment="0" applyProtection="0"/>
    <xf numFmtId="0" fontId="11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4" fillId="0" borderId="0"/>
    <xf numFmtId="9" fontId="7" fillId="0" borderId="0" applyFont="0" applyFill="0" applyBorder="0" applyAlignment="0" applyProtection="0"/>
    <xf numFmtId="0" fontId="7" fillId="0" borderId="0"/>
    <xf numFmtId="4" fontId="9" fillId="0" borderId="0">
      <alignment horizontal="left" vertical="top"/>
      <protection locked="0"/>
    </xf>
    <xf numFmtId="0" fontId="16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horizontal="right" wrapText="1"/>
    </xf>
    <xf numFmtId="0" fontId="3" fillId="0" borderId="0" xfId="0" applyFont="1"/>
    <xf numFmtId="0" fontId="4" fillId="0" borderId="0" xfId="0" applyFont="1"/>
    <xf numFmtId="0" fontId="3" fillId="0" borderId="0" xfId="0" quotePrefix="1" applyFont="1"/>
    <xf numFmtId="49" fontId="5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15" xfId="0" applyBorder="1"/>
    <xf numFmtId="0" fontId="3" fillId="0" borderId="15" xfId="0" quotePrefix="1" applyFont="1" applyBorder="1"/>
    <xf numFmtId="0" fontId="3" fillId="0" borderId="15" xfId="0" applyFont="1" applyBorder="1"/>
    <xf numFmtId="49" fontId="5" fillId="0" borderId="16" xfId="0" applyNumberFormat="1" applyFont="1" applyBorder="1" applyAlignment="1">
      <alignment vertical="top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5" fillId="0" borderId="0" xfId="0" applyFont="1"/>
    <xf numFmtId="49" fontId="0" fillId="0" borderId="0" xfId="0" applyNumberFormat="1" applyAlignment="1">
      <alignment horizontal="right" wrapText="1"/>
    </xf>
    <xf numFmtId="49" fontId="0" fillId="0" borderId="15" xfId="0" applyNumberFormat="1" applyBorder="1"/>
    <xf numFmtId="49" fontId="0" fillId="0" borderId="0" xfId="0" applyNumberFormat="1"/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17" fillId="0" borderId="0" xfId="0" applyNumberFormat="1" applyFont="1"/>
    <xf numFmtId="0" fontId="3" fillId="0" borderId="7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3" fillId="0" borderId="0" xfId="0" applyFont="1" applyAlignment="1">
      <alignment vertical="center"/>
    </xf>
    <xf numFmtId="9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right" vertical="center"/>
    </xf>
    <xf numFmtId="2" fontId="0" fillId="0" borderId="0" xfId="0" applyNumberFormat="1"/>
    <xf numFmtId="44" fontId="0" fillId="0" borderId="11" xfId="0" applyNumberFormat="1" applyBorder="1" applyAlignment="1">
      <alignment horizontal="right" vertical="center"/>
    </xf>
    <xf numFmtId="44" fontId="0" fillId="0" borderId="12" xfId="0" applyNumberFormat="1" applyBorder="1" applyAlignment="1">
      <alignment horizontal="right" vertical="center"/>
    </xf>
    <xf numFmtId="44" fontId="0" fillId="0" borderId="14" xfId="0" applyNumberFormat="1" applyBorder="1" applyAlignment="1">
      <alignment horizontal="right" vertical="center"/>
    </xf>
    <xf numFmtId="44" fontId="3" fillId="0" borderId="13" xfId="0" applyNumberFormat="1" applyFont="1" applyBorder="1" applyAlignment="1">
      <alignment horizontal="right" vertical="center"/>
    </xf>
    <xf numFmtId="44" fontId="3" fillId="0" borderId="19" xfId="0" applyNumberFormat="1" applyFont="1" applyBorder="1" applyAlignment="1">
      <alignment horizontal="right" vertical="center"/>
    </xf>
    <xf numFmtId="44" fontId="0" fillId="0" borderId="13" xfId="0" applyNumberFormat="1" applyBorder="1" applyAlignment="1">
      <alignment horizontal="right" vertical="center"/>
    </xf>
    <xf numFmtId="44" fontId="3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15" xfId="0" applyFont="1" applyBorder="1" applyAlignment="1">
      <alignment wrapText="1"/>
    </xf>
  </cellXfs>
  <cellStyles count="40">
    <cellStyle name="CENA" xfId="1" xr:uid="{00000000-0005-0000-0000-000000000000}"/>
    <cellStyle name="Comma 2" xfId="31" xr:uid="{00000000-0005-0000-0000-000001000000}"/>
    <cellStyle name="Comma 3 2" xfId="13" xr:uid="{00000000-0005-0000-0000-000002000000}"/>
    <cellStyle name="Comma 3 3" xfId="14" xr:uid="{00000000-0005-0000-0000-000003000000}"/>
    <cellStyle name="Comma 3 4" xfId="15" xr:uid="{00000000-0005-0000-0000-000004000000}"/>
    <cellStyle name="Comma 4 2" xfId="16" xr:uid="{00000000-0005-0000-0000-000005000000}"/>
    <cellStyle name="Comma 4 3" xfId="17" xr:uid="{00000000-0005-0000-0000-000006000000}"/>
    <cellStyle name="Comma 4 4" xfId="18" xr:uid="{00000000-0005-0000-0000-000007000000}"/>
    <cellStyle name="Comma 5 2" xfId="19" xr:uid="{00000000-0005-0000-0000-000008000000}"/>
    <cellStyle name="Comma 6 2" xfId="20" xr:uid="{00000000-0005-0000-0000-000009000000}"/>
    <cellStyle name="Hiperpovezava 2" xfId="21" xr:uid="{00000000-0005-0000-0000-00000A000000}"/>
    <cellStyle name="KOMENTAR" xfId="7" xr:uid="{00000000-0005-0000-0000-00000B000000}"/>
    <cellStyle name="Naslov 5" xfId="38" xr:uid="{00000000-0005-0000-0000-00000C000000}"/>
    <cellStyle name="Navadno" xfId="0" builtinId="0"/>
    <cellStyle name="Navadno 2" xfId="22" xr:uid="{00000000-0005-0000-0000-00000E000000}"/>
    <cellStyle name="Navadno 2 2" xfId="30" xr:uid="{00000000-0005-0000-0000-00000F000000}"/>
    <cellStyle name="Navadno 2 2 2" xfId="35" xr:uid="{00000000-0005-0000-0000-000010000000}"/>
    <cellStyle name="Navadno 3" xfId="29" xr:uid="{00000000-0005-0000-0000-000011000000}"/>
    <cellStyle name="Navadno 4" xfId="33" xr:uid="{00000000-0005-0000-0000-000012000000}"/>
    <cellStyle name="Navadno 5" xfId="37" xr:uid="{00000000-0005-0000-0000-000013000000}"/>
    <cellStyle name="Navadno 6" xfId="27" xr:uid="{00000000-0005-0000-0000-000014000000}"/>
    <cellStyle name="Navadno 7" xfId="28" xr:uid="{00000000-0005-0000-0000-000015000000}"/>
    <cellStyle name="Normal" xfId="39" xr:uid="{B3A4EEA2-E61D-4512-BFD8-B0AF9834DACC}"/>
    <cellStyle name="Normal 2" xfId="2" xr:uid="{00000000-0005-0000-0000-000017000000}"/>
    <cellStyle name="Odstotek 2" xfId="8" xr:uid="{00000000-0005-0000-0000-000019000000}"/>
    <cellStyle name="Odstotek 2 2" xfId="36" xr:uid="{00000000-0005-0000-0000-00001A000000}"/>
    <cellStyle name="Percent 2" xfId="32" xr:uid="{00000000-0005-0000-0000-00001B000000}"/>
    <cellStyle name="Percent 3 2" xfId="23" xr:uid="{00000000-0005-0000-0000-00001C000000}"/>
    <cellStyle name="Percent 3 3" xfId="24" xr:uid="{00000000-0005-0000-0000-00001D000000}"/>
    <cellStyle name="Percent 3 4" xfId="25" xr:uid="{00000000-0005-0000-0000-00001E000000}"/>
    <cellStyle name="Percent 5 2" xfId="26" xr:uid="{00000000-0005-0000-0000-00001F000000}"/>
    <cellStyle name="Pomoc" xfId="4" xr:uid="{00000000-0005-0000-0000-000020000000}"/>
    <cellStyle name="Rekapitulacija" xfId="5" xr:uid="{00000000-0005-0000-0000-000021000000}"/>
    <cellStyle name="Slog 1" xfId="9" xr:uid="{00000000-0005-0000-0000-000022000000}"/>
    <cellStyle name="STOLPEC_E" xfId="6" xr:uid="{00000000-0005-0000-0000-000023000000}"/>
    <cellStyle name="Title 2" xfId="3" xr:uid="{00000000-0005-0000-0000-000024000000}"/>
    <cellStyle name="Valuta 2" xfId="10" xr:uid="{00000000-0005-0000-0000-000025000000}"/>
    <cellStyle name="Vejica 2" xfId="12" xr:uid="{00000000-0005-0000-0000-000027000000}"/>
    <cellStyle name="Vejica 3" xfId="11" xr:uid="{00000000-0005-0000-0000-000028000000}"/>
    <cellStyle name="Vejica 4" xfId="3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692604</xdr:colOff>
      <xdr:row>0</xdr:row>
      <xdr:rowOff>19050</xdr:rowOff>
    </xdr:from>
    <xdr:to>
      <xdr:col>5</xdr:col>
      <xdr:colOff>1433014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2461" y="19050"/>
          <a:ext cx="740410" cy="4351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11-O&#352;K-P1-PO-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22-O&#352;K-P1-PO_re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4-O&#352;K-P1-PO-re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31-O&#352;K-P1-PO_rev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33-O&#352;K-P1-PO_rev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32-O&#352;K-PO-re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11-O&#352;K-P2-PO-rev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22-O&#352;K-P2-PO_rev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4-O&#352;K-P2-PO-rev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31-O&#352;K-P2-PO_rev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33-O&#352;K-P2-PO_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REK"/>
      <sheetName val="1_I._SPL"/>
      <sheetName val="1_II.1_PRIP"/>
      <sheetName val="1_II.2_RUS"/>
      <sheetName val="1_II.3_ZEM"/>
      <sheetName val="1_II.4_BET"/>
      <sheetName val="1_II.5_TES"/>
      <sheetName val="1_II.6_ZID"/>
      <sheetName val="1_II._7_MON"/>
      <sheetName val="1_II.8_FAS"/>
      <sheetName val="1_II.9_KAN"/>
      <sheetName val="1_III.1_KRO"/>
      <sheetName val="1_III.2_KLJ"/>
      <sheetName val="1_III.3_MIZ"/>
      <sheetName val="1_III.4_STA"/>
      <sheetName val="1_III.5_PV"/>
      <sheetName val="1_III.6_SLI"/>
      <sheetName val="1_III.7_TLA"/>
      <sheetName val="1_III.8_KER"/>
      <sheetName val="1_III.9_SUH"/>
      <sheetName val="1_III.10_STR"/>
      <sheetName val="1_III.11_SAS"/>
      <sheetName val="1_III.12_DVI"/>
    </sheetNames>
    <sheetDataSet>
      <sheetData sheetId="0">
        <row r="56">
          <cell r="F5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_REK"/>
      <sheetName val="2.1_I.SPL_"/>
      <sheetName val="2.1_II.1_GEOD_DELA"/>
      <sheetName val="2.1_II.2._RUS_DELA"/>
      <sheetName val="2.1_II.3._ZEM_DELA"/>
      <sheetName val="2.1_II.4._ZG_USTOJ"/>
      <sheetName val="2.1_II.5._ASF_DELA "/>
      <sheetName val="2.1_II.6._ZID_DELA  "/>
      <sheetName val="2.1_II.7._BET_DELA"/>
      <sheetName val="2.1_II.8._MET_KANAL"/>
      <sheetName val="1.EP"/>
      <sheetName val="2.P1"/>
      <sheetName val="2.1_II.10._FEK_KANAL"/>
      <sheetName val="2.1_II.12._HORTIKULTURA"/>
      <sheetName val="2.1_II.13._ZUN_OPREMA"/>
      <sheetName val="2.1_II.14._SIGNALIZACIJA"/>
    </sheetNames>
    <sheetDataSet>
      <sheetData sheetId="0">
        <row r="49">
          <cell r="F4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. SPLOŠNO"/>
      <sheetName val="II.1 OGREVANJE IN POHLAJEVANJE"/>
      <sheetName val="II.2 PREZRAČEVANJE"/>
      <sheetName val="II.3. VODOVOD - OBJEKT"/>
      <sheetName val="II.4. - VODOVOD ZUNANJI RAZVOD"/>
    </sheetNames>
    <sheetDataSet>
      <sheetData sheetId="0">
        <row r="37">
          <cell r="F37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_REK"/>
      <sheetName val="P1.1_SPL"/>
      <sheetName val="P1.2_MOČ"/>
      <sheetName val="P1.3_RAZ"/>
      <sheetName val="P1.4_KRM"/>
      <sheetName val="P1.5_VR"/>
      <sheetName val="P1.6_UOZ"/>
      <sheetName val="P1.7_URE"/>
      <sheetName val="P1.8_OZV"/>
      <sheetName val="P1.9_AJP"/>
      <sheetName val="P1.10_IP"/>
      <sheetName val="P1.11_STR"/>
    </sheetNames>
    <sheetDataSet>
      <sheetData sheetId="0">
        <row r="41">
          <cell r="F4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_REK"/>
      <sheetName val="P1.1.SPL"/>
      <sheetName val="P1.2.KP"/>
      <sheetName val="P1.3.PV"/>
      <sheetName val="P1.4.VNS"/>
    </sheetNames>
    <sheetDataSet>
      <sheetData sheetId="0">
        <row r="29">
          <cell r="F29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_REK"/>
      <sheetName val="32.1_NN priključek"/>
    </sheetNames>
    <sheetDataSet>
      <sheetData sheetId="0">
        <row r="32">
          <cell r="F32">
            <v>0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REK"/>
      <sheetName val="1_I._SPL"/>
      <sheetName val="1_II.1_PRIP"/>
      <sheetName val="1_II.2_RUS"/>
      <sheetName val="1_II.3_ZEM"/>
      <sheetName val="1_II.4_BET"/>
      <sheetName val="1_II.5_TES"/>
      <sheetName val="1_II.6_ZID"/>
      <sheetName val="1_II._7_MON"/>
      <sheetName val="1_II.8_FAS"/>
      <sheetName val="1_II.9_KAN"/>
      <sheetName val="1_III.1_KRO"/>
      <sheetName val="1_III.2_KLJ"/>
      <sheetName val="1_III.3_MIZ"/>
      <sheetName val="1_III.4_STA"/>
      <sheetName val="1_III.5_PV"/>
      <sheetName val="1_III.6_SLI"/>
      <sheetName val="1_III.7_TLA"/>
      <sheetName val="1_III.8_KER"/>
      <sheetName val="1_III.9_SUH"/>
      <sheetName val="1_III.10_STR"/>
      <sheetName val="1_III.11_SAS"/>
      <sheetName val="1_III.12_DVI"/>
    </sheetNames>
    <sheetDataSet>
      <sheetData sheetId="0">
        <row r="56">
          <cell r="F5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_REK"/>
      <sheetName val="2.1_I.SPL_"/>
      <sheetName val="2.1_II.1_GEOD_DELA"/>
      <sheetName val="2.1_II.2._RUS_DELA"/>
      <sheetName val="2.1_II.3._ZEM_DELA"/>
      <sheetName val="2.1_II.4._ZG_USTOJ"/>
      <sheetName val="2.1_II.5._ASF_DELA "/>
      <sheetName val="2.1_II.6._ZID_DELA  "/>
      <sheetName val="2.1_II.7._BET_DELA"/>
      <sheetName val="2.1_II.8._MET_KANAL"/>
      <sheetName val="2.P2"/>
      <sheetName val="2.1_II.10._FEK_KANAL"/>
      <sheetName val="2.1_II.12._HORTIKULTURA"/>
      <sheetName val="2.1_II.13._ZUN_OPREMA"/>
      <sheetName val="2.1_II.14._SIGNALIZACIJA"/>
    </sheetNames>
    <sheetDataSet>
      <sheetData sheetId="0">
        <row r="48">
          <cell r="F4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. SPLOŠNO"/>
      <sheetName val="II.1 OGREVANJE IN POHLAJEVANJE"/>
      <sheetName val="II.2 PREZRAČEVANJE"/>
      <sheetName val="II.3. VODOVOD - OBJEKT"/>
      <sheetName val="II.4 DEMONT."/>
    </sheetNames>
    <sheetDataSet>
      <sheetData sheetId="0">
        <row r="37">
          <cell r="F37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_REK"/>
      <sheetName val="P2.1_SPL"/>
      <sheetName val="P2.2_MOČ"/>
      <sheetName val="P2.3_UPS"/>
      <sheetName val="P2.4_RAZ"/>
      <sheetName val="P2.5_KRM"/>
      <sheetName val="P2.6_VR"/>
      <sheetName val="P2.7_UOZ"/>
      <sheetName val="P2.8_SOS"/>
      <sheetName val="P2.9_URE"/>
      <sheetName val="P2.10_OZV"/>
      <sheetName val="P2.11_MM"/>
      <sheetName val="P2.12_AJP"/>
      <sheetName val="P2.13_IP"/>
      <sheetName val="P2.14_STR"/>
      <sheetName val="P2.15_DEM"/>
    </sheetNames>
    <sheetDataSet>
      <sheetData sheetId="0">
        <row r="45">
          <cell r="F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_REK"/>
      <sheetName val="P2.1.SPL"/>
      <sheetName val="P2.2.KP"/>
      <sheetName val="P2.3.PV"/>
      <sheetName val="P2.4.VNS"/>
    </sheetNames>
    <sheetDataSet>
      <sheetData sheetId="0">
        <row r="29">
          <cell r="F29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view="pageBreakPreview" zoomScaleNormal="100" zoomScaleSheetLayoutView="100" workbookViewId="0"/>
  </sheetViews>
  <sheetFormatPr defaultRowHeight="12.75" x14ac:dyDescent="0.2"/>
  <cols>
    <col min="1" max="1" width="6.7109375" style="27" customWidth="1"/>
    <col min="2" max="2" width="31.7109375" customWidth="1"/>
    <col min="3" max="4" width="13.7109375" customWidth="1"/>
    <col min="5" max="5" width="4.7109375" customWidth="1"/>
    <col min="6" max="6" width="22" customWidth="1"/>
    <col min="8" max="8" width="20" customWidth="1"/>
    <col min="9" max="9" width="13.85546875" bestFit="1" customWidth="1"/>
  </cols>
  <sheetData>
    <row r="1" spans="1:6" s="1" customFormat="1" x14ac:dyDescent="0.2">
      <c r="A1" s="25"/>
      <c r="B1" s="3"/>
      <c r="C1" s="2"/>
      <c r="D1" s="2"/>
      <c r="E1" s="4"/>
      <c r="F1" s="4"/>
    </row>
    <row r="2" spans="1:6" s="1" customFormat="1" x14ac:dyDescent="0.2">
      <c r="A2" s="25"/>
      <c r="B2" s="3"/>
      <c r="C2" s="2"/>
      <c r="D2" s="2"/>
      <c r="E2" s="4"/>
      <c r="F2" s="4"/>
    </row>
    <row r="3" spans="1:6" s="1" customFormat="1" x14ac:dyDescent="0.2">
      <c r="A3" s="26"/>
      <c r="B3" s="18"/>
      <c r="C3" s="19"/>
      <c r="D3" s="19"/>
      <c r="E3" s="17"/>
      <c r="F3" s="17"/>
    </row>
    <row r="4" spans="1:6" s="1" customFormat="1" x14ac:dyDescent="0.2">
      <c r="A4" s="20" t="s">
        <v>7</v>
      </c>
      <c r="B4" s="3"/>
      <c r="C4" s="2"/>
      <c r="D4" s="2"/>
      <c r="E4" s="4"/>
      <c r="F4" s="8" t="s">
        <v>6</v>
      </c>
    </row>
    <row r="6" spans="1:6" ht="16.5" x14ac:dyDescent="0.25">
      <c r="A6" s="31" t="s">
        <v>8</v>
      </c>
      <c r="B6" s="6"/>
    </row>
    <row r="7" spans="1:6" x14ac:dyDescent="0.2">
      <c r="B7" s="5"/>
      <c r="F7" s="9"/>
    </row>
    <row r="8" spans="1:6" x14ac:dyDescent="0.2">
      <c r="B8" s="5"/>
      <c r="F8" s="9"/>
    </row>
    <row r="9" spans="1:6" x14ac:dyDescent="0.2">
      <c r="B9" s="5"/>
      <c r="C9" s="49"/>
      <c r="D9" s="49"/>
    </row>
    <row r="10" spans="1:6" ht="16.5" customHeight="1" x14ac:dyDescent="0.2">
      <c r="A10" s="26" t="s">
        <v>5</v>
      </c>
      <c r="B10" s="18"/>
      <c r="C10" s="50" t="s">
        <v>11</v>
      </c>
      <c r="D10" s="50"/>
      <c r="E10" s="50"/>
      <c r="F10" s="50"/>
    </row>
    <row r="11" spans="1:6" x14ac:dyDescent="0.2">
      <c r="B11" s="7"/>
      <c r="C11" s="5"/>
      <c r="D11" s="5"/>
    </row>
    <row r="12" spans="1:6" x14ac:dyDescent="0.2">
      <c r="B12" s="5"/>
      <c r="C12" s="5"/>
      <c r="D12" s="5"/>
      <c r="F12" s="9"/>
    </row>
    <row r="13" spans="1:6" ht="25.5" customHeight="1" x14ac:dyDescent="0.2">
      <c r="A13" s="26" t="s">
        <v>2</v>
      </c>
      <c r="B13" s="18"/>
      <c r="C13" s="50" t="s">
        <v>10</v>
      </c>
      <c r="D13" s="50"/>
      <c r="E13" s="50"/>
      <c r="F13" s="50"/>
    </row>
    <row r="14" spans="1:6" x14ac:dyDescent="0.2">
      <c r="B14" s="7"/>
      <c r="C14" s="5"/>
      <c r="D14" s="5"/>
    </row>
    <row r="15" spans="1:6" x14ac:dyDescent="0.2">
      <c r="B15" s="7"/>
      <c r="C15" s="5"/>
      <c r="D15" s="5"/>
    </row>
    <row r="16" spans="1:6" x14ac:dyDescent="0.2">
      <c r="A16" s="26"/>
      <c r="B16" s="18"/>
      <c r="C16" s="19"/>
      <c r="D16" s="19"/>
      <c r="E16" s="17"/>
      <c r="F16" s="17"/>
    </row>
    <row r="17" spans="1:8" x14ac:dyDescent="0.2">
      <c r="B17" s="7"/>
      <c r="C17" s="5"/>
      <c r="D17" s="5"/>
    </row>
    <row r="18" spans="1:8" x14ac:dyDescent="0.2">
      <c r="A18" s="26" t="s">
        <v>4</v>
      </c>
      <c r="B18" s="18"/>
      <c r="C18" s="19" t="s">
        <v>22</v>
      </c>
      <c r="D18" s="19"/>
      <c r="E18" s="17"/>
      <c r="F18" s="17"/>
    </row>
    <row r="19" spans="1:8" x14ac:dyDescent="0.2">
      <c r="B19" s="7"/>
      <c r="C19" s="5"/>
      <c r="D19" s="5"/>
    </row>
    <row r="20" spans="1:8" x14ac:dyDescent="0.2">
      <c r="B20" s="7"/>
      <c r="C20" s="5"/>
      <c r="D20" s="5"/>
    </row>
    <row r="21" spans="1:8" x14ac:dyDescent="0.2">
      <c r="B21" s="5"/>
    </row>
    <row r="22" spans="1:8" x14ac:dyDescent="0.2">
      <c r="A22" s="26" t="s">
        <v>3</v>
      </c>
      <c r="B22" s="18"/>
      <c r="C22" s="19"/>
      <c r="D22" s="19"/>
      <c r="E22" s="17"/>
      <c r="F22" s="17"/>
    </row>
    <row r="23" spans="1:8" x14ac:dyDescent="0.2">
      <c r="A23" s="28"/>
      <c r="B23" s="22"/>
      <c r="C23" s="10"/>
      <c r="D23" s="10"/>
      <c r="E23" s="10"/>
      <c r="F23" s="11"/>
    </row>
    <row r="24" spans="1:8" ht="13.5" thickBot="1" x14ac:dyDescent="0.25">
      <c r="A24" s="28"/>
      <c r="B24" s="22"/>
      <c r="C24" s="10"/>
      <c r="D24" s="10"/>
      <c r="E24" s="10"/>
      <c r="F24" s="11"/>
      <c r="G24" s="24"/>
    </row>
    <row r="25" spans="1:8" x14ac:dyDescent="0.2">
      <c r="A25" s="29"/>
      <c r="B25" s="36" t="s">
        <v>13</v>
      </c>
      <c r="C25" s="12"/>
      <c r="D25" s="12"/>
      <c r="E25" s="12"/>
      <c r="F25" s="42"/>
    </row>
    <row r="26" spans="1:8" x14ac:dyDescent="0.2">
      <c r="A26" s="30" t="s">
        <v>20</v>
      </c>
      <c r="B26" s="32" t="s">
        <v>12</v>
      </c>
      <c r="C26" s="13"/>
      <c r="D26" s="13"/>
      <c r="E26" s="13"/>
      <c r="F26" s="43">
        <f>'[1]1_REK'!$F$56</f>
        <v>0</v>
      </c>
      <c r="H26" s="40"/>
    </row>
    <row r="27" spans="1:8" x14ac:dyDescent="0.2">
      <c r="A27" s="30" t="s">
        <v>21</v>
      </c>
      <c r="B27" s="32" t="s">
        <v>23</v>
      </c>
      <c r="C27" s="13"/>
      <c r="D27" s="13"/>
      <c r="E27" s="13"/>
      <c r="F27" s="43">
        <f>'[2]2.1_REK'!$F$49</f>
        <v>0</v>
      </c>
      <c r="H27" s="40"/>
    </row>
    <row r="28" spans="1:8" x14ac:dyDescent="0.2">
      <c r="A28" s="30" t="s">
        <v>19</v>
      </c>
      <c r="B28" s="32" t="s">
        <v>27</v>
      </c>
      <c r="C28" s="14"/>
      <c r="D28" s="14"/>
      <c r="E28" s="14"/>
      <c r="F28" s="44">
        <f>[3]REKAPITULACIJA!$F$37</f>
        <v>0</v>
      </c>
      <c r="H28" s="40"/>
    </row>
    <row r="29" spans="1:8" x14ac:dyDescent="0.2">
      <c r="A29" s="30" t="s">
        <v>18</v>
      </c>
      <c r="B29" s="32" t="s">
        <v>24</v>
      </c>
      <c r="C29" s="13"/>
      <c r="D29" s="13"/>
      <c r="E29" s="13"/>
      <c r="F29" s="43">
        <f>[4]P1_REK!$F$41</f>
        <v>0</v>
      </c>
      <c r="H29" s="40"/>
    </row>
    <row r="30" spans="1:8" x14ac:dyDescent="0.2">
      <c r="A30" s="30" t="s">
        <v>17</v>
      </c>
      <c r="B30" s="32" t="s">
        <v>26</v>
      </c>
      <c r="C30" s="13"/>
      <c r="D30" s="13"/>
      <c r="E30" s="13"/>
      <c r="F30" s="43">
        <f>[5]P1_REK!$F$29</f>
        <v>0</v>
      </c>
      <c r="H30" s="40"/>
    </row>
    <row r="31" spans="1:8" x14ac:dyDescent="0.2">
      <c r="A31" s="30" t="s">
        <v>16</v>
      </c>
      <c r="B31" s="32" t="s">
        <v>25</v>
      </c>
      <c r="C31" s="13"/>
      <c r="D31" s="13"/>
      <c r="E31" s="13"/>
      <c r="F31" s="43">
        <f>'[6]32_REK'!$F$32</f>
        <v>0</v>
      </c>
      <c r="H31" s="40"/>
    </row>
    <row r="32" spans="1:8" x14ac:dyDescent="0.2">
      <c r="A32" s="30"/>
      <c r="B32" s="32"/>
      <c r="C32" s="13"/>
      <c r="D32" s="13"/>
      <c r="E32" s="13"/>
      <c r="F32" s="43"/>
      <c r="H32" s="40"/>
    </row>
    <row r="33" spans="1:8" x14ac:dyDescent="0.2">
      <c r="A33" s="30"/>
      <c r="B33" s="32" t="s">
        <v>14</v>
      </c>
      <c r="C33" s="13"/>
      <c r="D33" s="13"/>
      <c r="E33" s="13"/>
      <c r="F33" s="43"/>
      <c r="H33" s="40"/>
    </row>
    <row r="34" spans="1:8" x14ac:dyDescent="0.2">
      <c r="A34" s="30" t="s">
        <v>20</v>
      </c>
      <c r="B34" s="32" t="s">
        <v>12</v>
      </c>
      <c r="C34" s="13"/>
      <c r="D34" s="13"/>
      <c r="E34" s="13"/>
      <c r="F34" s="43">
        <f>'[7]1_REK'!$F$56</f>
        <v>0</v>
      </c>
      <c r="H34" s="40"/>
    </row>
    <row r="35" spans="1:8" x14ac:dyDescent="0.2">
      <c r="A35" s="30" t="s">
        <v>21</v>
      </c>
      <c r="B35" s="32" t="s">
        <v>23</v>
      </c>
      <c r="C35" s="14"/>
      <c r="D35" s="14"/>
      <c r="E35" s="14"/>
      <c r="F35" s="44">
        <f>'[8]2.1_REK'!$F$48</f>
        <v>0</v>
      </c>
      <c r="H35" s="40"/>
    </row>
    <row r="36" spans="1:8" x14ac:dyDescent="0.2">
      <c r="A36" s="30" t="s">
        <v>19</v>
      </c>
      <c r="B36" s="32" t="s">
        <v>27</v>
      </c>
      <c r="C36" s="13"/>
      <c r="D36" s="13"/>
      <c r="E36" s="13"/>
      <c r="F36" s="43">
        <f>[9]REKAPITULACIJA!$F$37</f>
        <v>0</v>
      </c>
      <c r="H36" s="40"/>
    </row>
    <row r="37" spans="1:8" x14ac:dyDescent="0.2">
      <c r="A37" s="30" t="s">
        <v>18</v>
      </c>
      <c r="B37" s="32" t="s">
        <v>24</v>
      </c>
      <c r="C37" s="13"/>
      <c r="D37" s="13"/>
      <c r="E37" s="13"/>
      <c r="F37" s="43">
        <f>[10]P2_REK!$F$45</f>
        <v>0</v>
      </c>
      <c r="H37" s="40"/>
    </row>
    <row r="38" spans="1:8" x14ac:dyDescent="0.2">
      <c r="A38" s="30" t="s">
        <v>17</v>
      </c>
      <c r="B38" s="32" t="s">
        <v>26</v>
      </c>
      <c r="C38" s="13"/>
      <c r="D38" s="13"/>
      <c r="E38" s="13"/>
      <c r="F38" s="43">
        <f>[11]P2_REK!$F$29</f>
        <v>0</v>
      </c>
      <c r="H38" s="40"/>
    </row>
    <row r="39" spans="1:8" x14ac:dyDescent="0.2">
      <c r="A39" s="30"/>
      <c r="B39" s="32"/>
      <c r="C39" s="13"/>
      <c r="D39" s="13"/>
      <c r="E39" s="13"/>
      <c r="F39" s="44"/>
      <c r="H39" s="41"/>
    </row>
    <row r="40" spans="1:8" x14ac:dyDescent="0.2">
      <c r="A40" s="30"/>
      <c r="B40" s="32" t="s">
        <v>9</v>
      </c>
      <c r="C40" s="13"/>
      <c r="D40" s="13"/>
      <c r="E40" s="39">
        <v>0.1</v>
      </c>
      <c r="F40" s="44">
        <f>(SUM(F26:F38))*E40</f>
        <v>0</v>
      </c>
      <c r="H40" s="40"/>
    </row>
    <row r="41" spans="1:8" ht="13.5" thickBot="1" x14ac:dyDescent="0.25">
      <c r="A41" s="30"/>
      <c r="B41" s="34"/>
      <c r="C41" s="37"/>
      <c r="D41" s="37"/>
      <c r="E41" s="37"/>
      <c r="F41" s="45"/>
    </row>
    <row r="42" spans="1:8" ht="13.5" thickTop="1" x14ac:dyDescent="0.2">
      <c r="A42" s="29"/>
      <c r="B42" s="35" t="s">
        <v>15</v>
      </c>
      <c r="C42" s="33"/>
      <c r="D42" s="33"/>
      <c r="E42" s="33"/>
      <c r="F42" s="46">
        <f>SUM(F25:F41)</f>
        <v>0</v>
      </c>
    </row>
    <row r="43" spans="1:8" ht="13.5" thickBot="1" x14ac:dyDescent="0.25">
      <c r="B43" s="23" t="s">
        <v>0</v>
      </c>
      <c r="C43" s="15"/>
      <c r="D43" s="15"/>
      <c r="E43" s="15"/>
      <c r="F43" s="47">
        <f>F42*0.22</f>
        <v>0</v>
      </c>
    </row>
    <row r="44" spans="1:8" ht="14.25" thickTop="1" thickBot="1" x14ac:dyDescent="0.25">
      <c r="B44" s="21" t="s">
        <v>1</v>
      </c>
      <c r="C44" s="16"/>
      <c r="D44" s="16"/>
      <c r="E44" s="16"/>
      <c r="F44" s="48">
        <f>F42+F43</f>
        <v>0</v>
      </c>
    </row>
    <row r="45" spans="1:8" x14ac:dyDescent="0.2">
      <c r="B45" s="22"/>
      <c r="C45" s="38"/>
      <c r="D45" s="38"/>
      <c r="E45" s="38"/>
      <c r="F45" s="11"/>
    </row>
    <row r="46" spans="1:8" x14ac:dyDescent="0.2">
      <c r="B46" s="10"/>
      <c r="C46" s="10"/>
      <c r="D46" s="10"/>
      <c r="E46" s="10"/>
      <c r="F46" s="11"/>
    </row>
  </sheetData>
  <sheetProtection algorithmName="SHA-512" hashValue="xnRtaz6e/WPuyuWAkqizxagSKO5Sozab3pjVGb5Ppz5gaU5Z5Ioo520047xktGHA9r2xG4mBsEUoJ5j60Jn4kw==" saltValue="3UXD0pCpE9NXF2vrloNeyg==" spinCount="100000" sheet="1" objects="1" scenarios="1" formatColumns="0"/>
  <mergeCells count="3">
    <mergeCell ref="C9:D9"/>
    <mergeCell ref="C10:F10"/>
    <mergeCell ref="C13:F13"/>
  </mergeCells>
  <pageMargins left="0.98425196850393704" right="0.59055118110236227" top="0.59055118110236227" bottom="1.3779527559055118" header="0" footer="0.51181102362204722"/>
  <pageSetup paperSize="9" scale="94" orientation="portrait" r:id="rId1"/>
  <headerFooter>
    <oddFooter xml:space="preserve">&amp;L&amp;8OŠ Križe
Rev_0&amp;C&amp;8&amp;G&amp;10
&amp;R&amp;"Arial,Krepko"&amp;18 0&amp;"Arial,Navadno"&amp;8
Št. projekta: 20003-30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1_REK</vt:lpstr>
      <vt:lpstr>'1_REK'!Področje_tiskanja</vt:lpstr>
      <vt:lpstr>'1_REK'!Tiskanje_naslovov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Katarina TURK</cp:lastModifiedBy>
  <cp:lastPrinted>2020-03-16T08:16:22Z</cp:lastPrinted>
  <dcterms:created xsi:type="dcterms:W3CDTF">2014-11-12T19:50:11Z</dcterms:created>
  <dcterms:modified xsi:type="dcterms:W3CDTF">2024-07-01T12:41:05Z</dcterms:modified>
</cp:coreProperties>
</file>